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s2011\UserShares\spela\Documents\Documents\JN zavarovanje 2013 - 2015, 2016-2019, 2020-2024\JN 2020 do 2024\"/>
    </mc:Choice>
  </mc:AlternateContent>
  <xr:revisionPtr revIDLastSave="0" documentId="8_{2CB37A2F-18B5-4112-B457-4FD8663BA084}" xr6:coauthVersionLast="45" xr6:coauthVersionMax="45" xr10:uidLastSave="{00000000-0000-0000-0000-000000000000}"/>
  <bookViews>
    <workbookView xWindow="-120" yWindow="-120" windowWidth="38640" windowHeight="21240" xr2:uid="{4EA245B3-9D46-F247-8EE9-9D494B95BACC}"/>
  </bookViews>
  <sheets>
    <sheet name="Sheet1" sheetId="1" r:id="rId1"/>
  </sheets>
  <externalReferences>
    <externalReference r:id="rId2"/>
  </externalReferenc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3" i="1" l="1"/>
  <c r="B84" i="1" s="1"/>
  <c r="B62" i="1"/>
  <c r="B83" i="1" s="1"/>
  <c r="B61" i="1"/>
  <c r="B81" i="1" s="1"/>
  <c r="B60" i="1"/>
  <c r="B59" i="1"/>
  <c r="B78" i="1" s="1"/>
  <c r="B54" i="1"/>
  <c r="D54" i="1" s="1"/>
  <c r="B53" i="1"/>
  <c r="D53" i="1" s="1"/>
  <c r="B52" i="1"/>
  <c r="D52" i="1" s="1"/>
  <c r="B51" i="1"/>
  <c r="D51" i="1" s="1"/>
  <c r="B46" i="1"/>
  <c r="D46" i="1" s="1"/>
  <c r="B45" i="1"/>
  <c r="D45" i="1" s="1"/>
  <c r="B44" i="1"/>
  <c r="D44" i="1" s="1"/>
  <c r="D43" i="1"/>
  <c r="B43" i="1"/>
  <c r="B42" i="1"/>
  <c r="D37" i="1"/>
  <c r="B37" i="1"/>
  <c r="B35" i="1"/>
  <c r="D35" i="1" s="1"/>
  <c r="B34" i="1"/>
  <c r="D34" i="1" s="1"/>
  <c r="D33" i="1"/>
  <c r="B33" i="1"/>
  <c r="B32" i="1"/>
  <c r="D32" i="1" s="1"/>
  <c r="D31" i="1"/>
  <c r="B31" i="1"/>
  <c r="B30" i="1"/>
  <c r="D30" i="1" s="1"/>
  <c r="B22" i="1"/>
  <c r="D22" i="1" s="1"/>
  <c r="C72" i="1" s="1"/>
  <c r="D21" i="1"/>
  <c r="C71" i="1" s="1"/>
  <c r="B21" i="1"/>
  <c r="B20" i="1"/>
  <c r="D20" i="1" s="1"/>
  <c r="D19" i="1"/>
  <c r="B18" i="1"/>
  <c r="D18" i="1" s="1"/>
  <c r="B17" i="1"/>
  <c r="D17" i="1" s="1"/>
  <c r="B16" i="1"/>
  <c r="D16" i="1" s="1"/>
  <c r="B15" i="1"/>
  <c r="D15" i="1" s="1"/>
  <c r="B14" i="1"/>
  <c r="D14" i="1" s="1"/>
  <c r="B13" i="1"/>
  <c r="D13" i="1" s="1"/>
  <c r="B12" i="1"/>
  <c r="D12" i="1" s="1"/>
  <c r="B11" i="1"/>
  <c r="D11" i="1" s="1"/>
  <c r="B10" i="1"/>
  <c r="D10" i="1" s="1"/>
  <c r="B9" i="1"/>
  <c r="B76" i="1" l="1"/>
  <c r="D55" i="1"/>
  <c r="B77" i="1" s="1"/>
  <c r="B23" i="1"/>
  <c r="B47" i="1"/>
  <c r="D36" i="1"/>
  <c r="B71" i="1"/>
  <c r="D9" i="1"/>
  <c r="D23" i="1" s="1"/>
  <c r="B36" i="1"/>
  <c r="B55" i="1"/>
  <c r="D42" i="1"/>
  <c r="D47" i="1" s="1"/>
  <c r="B87" i="1" s="1"/>
  <c r="B72" i="1"/>
  <c r="B75" i="1" l="1"/>
</calcChain>
</file>

<file path=xl/sharedStrings.xml><?xml version="1.0" encoding="utf-8"?>
<sst xmlns="http://schemas.openxmlformats.org/spreadsheetml/2006/main" count="57" uniqueCount="47">
  <si>
    <t>Zavarovanje 2019</t>
  </si>
  <si>
    <t>novonabave do 31.12.2018</t>
  </si>
  <si>
    <t>OPREMA na kateri je strojelomni riziko nad 1.000€ vrednost</t>
  </si>
  <si>
    <t>KNV</t>
  </si>
  <si>
    <t>FAKTOR</t>
  </si>
  <si>
    <t>dejanska vrednost</t>
  </si>
  <si>
    <t>medic.oprema 2018</t>
  </si>
  <si>
    <t>medic.oprema 2017</t>
  </si>
  <si>
    <t>medic.oprema 2016</t>
  </si>
  <si>
    <t>medic.oprema 2015</t>
  </si>
  <si>
    <t>medic.oprema 2014</t>
  </si>
  <si>
    <t>medic.oprema 2013</t>
  </si>
  <si>
    <t>pred in vključno 2012 medic.oprema</t>
  </si>
  <si>
    <t>pred in vključno 2012</t>
  </si>
  <si>
    <t>DRUGA OPREMA na kateri ni strojelomnega rizika, računalniki do 2013 in oprema na kateri je strojelom vrednosti manj kot 1.000€ ter električne postelje</t>
  </si>
  <si>
    <t>pred in vključno 2013</t>
  </si>
  <si>
    <t>Barbariga</t>
  </si>
  <si>
    <t>RAČUNALNIKI s pripadajočo opremo od 2014 dalje</t>
  </si>
  <si>
    <t>Drobni inventar</t>
  </si>
  <si>
    <t>pred in vključno 2015</t>
  </si>
  <si>
    <t>OSTALO</t>
  </si>
  <si>
    <t>NABAVNA VREDNOST</t>
  </si>
  <si>
    <t>OBJEKT</t>
  </si>
  <si>
    <t>parkirišče</t>
  </si>
  <si>
    <t>Umetniška slika</t>
  </si>
  <si>
    <t>OBJEKT BARBARIGA</t>
  </si>
  <si>
    <t>OPREMA BARBARIGA dejanska vrednost</t>
  </si>
  <si>
    <t>Strojelomno zavarovanje</t>
  </si>
  <si>
    <t>nova vrednost</t>
  </si>
  <si>
    <t>Medicinska oprema</t>
  </si>
  <si>
    <t>Ostala oprema nakateri je strojelom</t>
  </si>
  <si>
    <t>mehanska oprema</t>
  </si>
  <si>
    <t>10% vrednosti objekta</t>
  </si>
  <si>
    <t>Požarno zavarovanje</t>
  </si>
  <si>
    <r>
      <t xml:space="preserve">VSA OPREMA s stroji in aparati zavarovani na </t>
    </r>
    <r>
      <rPr>
        <b/>
        <sz val="12"/>
        <rFont val="Arial CE"/>
        <charset val="238"/>
      </rPr>
      <t xml:space="preserve">novo vrednost </t>
    </r>
    <r>
      <rPr>
        <sz val="12"/>
        <rFont val="Arial CE"/>
        <charset val="238"/>
      </rPr>
      <t xml:space="preserve"> ( vklučno letnik 2014 )</t>
    </r>
  </si>
  <si>
    <t>VSA OPREMA s stroji in aparati na  dejansko vrednost</t>
  </si>
  <si>
    <t>DI v uporabi na dej.vrednost</t>
  </si>
  <si>
    <t>OBJEKTI</t>
  </si>
  <si>
    <t>Investicija v objekt</t>
  </si>
  <si>
    <t xml:space="preserve">KNJIGE </t>
  </si>
  <si>
    <t>Umetniška slika na taksirano vrednost</t>
  </si>
  <si>
    <t>Obleka zasposlenih 250/osebo</t>
  </si>
  <si>
    <t>Stanovanje Barbariga KNV</t>
  </si>
  <si>
    <t>Oprema Barbariga dej.vrednost</t>
  </si>
  <si>
    <t>Zaloge povprečna vrednost</t>
  </si>
  <si>
    <t>Zavarovanje računalnikov - all risk</t>
  </si>
  <si>
    <t>Računalniki dejanska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</si>
</sst>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5" x14ac:knownFonts="1">
    <font>
      <sz val="12"/>
      <color theme="1"/>
      <name val="Calibri"/>
      <family val="2"/>
      <scheme val="minor"/>
    </font>
    <font>
      <sz val="18"/>
      <name val="Arial CE"/>
    </font>
    <font>
      <sz val="10"/>
      <color indexed="8"/>
      <name val="Arial"/>
      <family val="2"/>
    </font>
    <font>
      <b/>
      <sz val="10"/>
      <name val="Arial CE"/>
    </font>
    <font>
      <sz val="10"/>
      <color indexed="8"/>
      <name val="Arial"/>
      <family val="2"/>
      <charset val="238"/>
    </font>
    <font>
      <b/>
      <sz val="8"/>
      <name val="Arial CE"/>
    </font>
    <font>
      <sz val="8"/>
      <name val="Arial CE"/>
    </font>
    <font>
      <sz val="11"/>
      <name val="Arial CE"/>
    </font>
    <font>
      <b/>
      <sz val="12"/>
      <name val="Arial CE"/>
      <family val="2"/>
    </font>
    <font>
      <b/>
      <sz val="10"/>
      <color indexed="8"/>
      <name val="Arial"/>
      <family val="2"/>
      <charset val="238"/>
    </font>
    <font>
      <sz val="9"/>
      <name val="Arial CE"/>
    </font>
    <font>
      <sz val="16"/>
      <name val="Arial CE"/>
    </font>
    <font>
      <sz val="10"/>
      <name val="Arial CE"/>
    </font>
    <font>
      <b/>
      <sz val="12"/>
      <name val="Arial CE"/>
      <charset val="238"/>
    </font>
    <font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4" fillId="0" borderId="0" xfId="0" applyFont="1"/>
    <xf numFmtId="0" fontId="0" fillId="0" borderId="1" xfId="0" applyBorder="1"/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/>
    <xf numFmtId="4" fontId="5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/>
    <xf numFmtId="4" fontId="5" fillId="0" borderId="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/>
    <xf numFmtId="164" fontId="7" fillId="0" borderId="8" xfId="0" applyNumberFormat="1" applyFont="1" applyBorder="1" applyAlignment="1">
      <alignment horizontal="right"/>
    </xf>
    <xf numFmtId="4" fontId="0" fillId="0" borderId="8" xfId="0" applyNumberFormat="1" applyFont="1" applyBorder="1"/>
    <xf numFmtId="164" fontId="0" fillId="0" borderId="9" xfId="0" applyNumberFormat="1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4" fontId="0" fillId="0" borderId="8" xfId="0" applyNumberForma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/>
    <xf numFmtId="0" fontId="4" fillId="0" borderId="10" xfId="0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4" fontId="0" fillId="0" borderId="11" xfId="0" applyNumberFormat="1" applyBorder="1"/>
    <xf numFmtId="164" fontId="0" fillId="0" borderId="12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164" fontId="8" fillId="0" borderId="2" xfId="0" applyNumberFormat="1" applyFont="1" applyBorder="1"/>
    <xf numFmtId="0" fontId="8" fillId="0" borderId="2" xfId="0" applyFont="1" applyBorder="1"/>
    <xf numFmtId="164" fontId="8" fillId="0" borderId="3" xfId="0" applyNumberFormat="1" applyFont="1" applyBorder="1"/>
    <xf numFmtId="164" fontId="3" fillId="0" borderId="0" xfId="0" applyNumberFormat="1" applyFont="1"/>
    <xf numFmtId="0" fontId="8" fillId="0" borderId="0" xfId="0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Border="1"/>
    <xf numFmtId="4" fontId="0" fillId="2" borderId="0" xfId="0" applyNumberFormat="1" applyFill="1"/>
    <xf numFmtId="0" fontId="0" fillId="0" borderId="4" xfId="0" applyBorder="1" applyAlignment="1">
      <alignment horizontal="right"/>
    </xf>
    <xf numFmtId="164" fontId="0" fillId="0" borderId="8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164" fontId="0" fillId="0" borderId="14" xfId="0" applyNumberFormat="1" applyFont="1" applyBorder="1" applyAlignment="1">
      <alignment horizontal="right"/>
    </xf>
    <xf numFmtId="4" fontId="0" fillId="0" borderId="14" xfId="0" applyNumberFormat="1" applyBorder="1"/>
    <xf numFmtId="164" fontId="0" fillId="0" borderId="15" xfId="0" applyNumberFormat="1" applyFont="1" applyBorder="1" applyAlignment="1">
      <alignment horizontal="right"/>
    </xf>
    <xf numFmtId="0" fontId="0" fillId="0" borderId="16" xfId="0" applyBorder="1"/>
    <xf numFmtId="164" fontId="8" fillId="0" borderId="17" xfId="0" applyNumberFormat="1" applyFont="1" applyBorder="1"/>
    <xf numFmtId="164" fontId="8" fillId="0" borderId="18" xfId="0" applyNumberFormat="1" applyFont="1" applyBorder="1"/>
    <xf numFmtId="0" fontId="9" fillId="0" borderId="1" xfId="0" applyFont="1" applyBorder="1"/>
    <xf numFmtId="164" fontId="0" fillId="0" borderId="2" xfId="0" applyNumberFormat="1" applyBorder="1"/>
    <xf numFmtId="4" fontId="0" fillId="0" borderId="2" xfId="0" applyNumberFormat="1" applyFill="1" applyBorder="1"/>
    <xf numFmtId="164" fontId="0" fillId="0" borderId="3" xfId="0" applyNumberFormat="1" applyBorder="1"/>
    <xf numFmtId="0" fontId="0" fillId="0" borderId="0" xfId="0" applyBorder="1"/>
    <xf numFmtId="164" fontId="0" fillId="0" borderId="0" xfId="0" applyNumberFormat="1" applyBorder="1"/>
    <xf numFmtId="0" fontId="3" fillId="2" borderId="0" xfId="0" applyFont="1" applyFill="1" applyBorder="1"/>
    <xf numFmtId="0" fontId="0" fillId="2" borderId="0" xfId="0" applyFill="1" applyBorder="1"/>
    <xf numFmtId="4" fontId="5" fillId="0" borderId="1" xfId="0" applyNumberFormat="1" applyFont="1" applyBorder="1" applyAlignment="1">
      <alignment horizontal="center"/>
    </xf>
    <xf numFmtId="0" fontId="0" fillId="0" borderId="19" xfId="0" applyBorder="1"/>
    <xf numFmtId="164" fontId="10" fillId="0" borderId="19" xfId="0" applyNumberFormat="1" applyFont="1" applyBorder="1" applyAlignment="1">
      <alignment horizontal="right"/>
    </xf>
    <xf numFmtId="4" fontId="0" fillId="0" borderId="20" xfId="0" applyNumberFormat="1" applyBorder="1"/>
    <xf numFmtId="4" fontId="0" fillId="0" borderId="21" xfId="0" applyNumberFormat="1" applyBorder="1"/>
    <xf numFmtId="4" fontId="0" fillId="0" borderId="9" xfId="0" applyNumberFormat="1" applyBorder="1"/>
    <xf numFmtId="164" fontId="0" fillId="0" borderId="21" xfId="0" applyNumberFormat="1" applyFont="1" applyBorder="1" applyAlignment="1">
      <alignment horizontal="right"/>
    </xf>
    <xf numFmtId="0" fontId="0" fillId="0" borderId="22" xfId="0" applyBorder="1"/>
    <xf numFmtId="164" fontId="10" fillId="0" borderId="22" xfId="0" applyNumberFormat="1" applyFont="1" applyBorder="1" applyAlignment="1">
      <alignment horizontal="right"/>
    </xf>
    <xf numFmtId="164" fontId="0" fillId="0" borderId="23" xfId="0" applyNumberFormat="1" applyFont="1" applyBorder="1" applyAlignment="1">
      <alignment horizontal="right"/>
    </xf>
    <xf numFmtId="0" fontId="0" fillId="0" borderId="24" xfId="0" applyBorder="1"/>
    <xf numFmtId="164" fontId="8" fillId="0" borderId="22" xfId="0" applyNumberFormat="1" applyFont="1" applyBorder="1"/>
    <xf numFmtId="164" fontId="8" fillId="0" borderId="25" xfId="0" applyNumberFormat="1" applyFont="1" applyBorder="1"/>
    <xf numFmtId="164" fontId="8" fillId="0" borderId="23" xfId="0" applyNumberFormat="1" applyFont="1" applyBorder="1"/>
    <xf numFmtId="0" fontId="11" fillId="2" borderId="0" xfId="0" applyFont="1" applyFill="1"/>
    <xf numFmtId="164" fontId="11" fillId="2" borderId="0" xfId="0" applyNumberFormat="1" applyFont="1" applyFill="1"/>
    <xf numFmtId="4" fontId="11" fillId="2" borderId="0" xfId="0" applyNumberFormat="1" applyFont="1" applyFill="1"/>
    <xf numFmtId="0" fontId="8" fillId="2" borderId="0" xfId="0" applyFont="1" applyFill="1"/>
    <xf numFmtId="4" fontId="5" fillId="0" borderId="4" xfId="0" applyNumberFormat="1" applyFont="1" applyBorder="1" applyAlignment="1">
      <alignment horizontal="center"/>
    </xf>
    <xf numFmtId="164" fontId="0" fillId="0" borderId="8" xfId="0" applyNumberFormat="1" applyBorder="1"/>
    <xf numFmtId="164" fontId="0" fillId="0" borderId="9" xfId="0" applyNumberFormat="1" applyBorder="1"/>
    <xf numFmtId="0" fontId="4" fillId="0" borderId="19" xfId="0" applyFont="1" applyBorder="1"/>
    <xf numFmtId="0" fontId="0" fillId="0" borderId="13" xfId="0" applyBorder="1"/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0" xfId="0" applyNumberFormat="1" applyFont="1" applyBorder="1"/>
    <xf numFmtId="0" fontId="8" fillId="2" borderId="0" xfId="0" applyFont="1" applyFill="1" applyAlignment="1">
      <alignment horizontal="left"/>
    </xf>
    <xf numFmtId="4" fontId="6" fillId="0" borderId="6" xfId="0" applyNumberFormat="1" applyFont="1" applyBorder="1"/>
    <xf numFmtId="4" fontId="6" fillId="0" borderId="0" xfId="0" applyNumberFormat="1" applyFont="1" applyBorder="1"/>
    <xf numFmtId="4" fontId="0" fillId="0" borderId="0" xfId="0" applyNumberFormat="1" applyBorder="1"/>
    <xf numFmtId="0" fontId="0" fillId="2" borderId="7" xfId="0" applyFill="1" applyBorder="1"/>
    <xf numFmtId="164" fontId="0" fillId="2" borderId="9" xfId="0" applyNumberFormat="1" applyFont="1" applyFill="1" applyBorder="1"/>
    <xf numFmtId="4" fontId="6" fillId="2" borderId="0" xfId="0" applyNumberFormat="1" applyFont="1" applyFill="1" applyBorder="1"/>
    <xf numFmtId="0" fontId="0" fillId="2" borderId="10" xfId="0" applyFill="1" applyBorder="1"/>
    <xf numFmtId="164" fontId="0" fillId="2" borderId="9" xfId="0" applyNumberFormat="1" applyFill="1" applyBorder="1"/>
    <xf numFmtId="0" fontId="4" fillId="2" borderId="10" xfId="0" applyFont="1" applyFill="1" applyBorder="1"/>
    <xf numFmtId="164" fontId="0" fillId="2" borderId="12" xfId="0" applyNumberFormat="1" applyFill="1" applyBorder="1"/>
    <xf numFmtId="0" fontId="12" fillId="2" borderId="13" xfId="0" applyFont="1" applyFill="1" applyBorder="1"/>
    <xf numFmtId="164" fontId="0" fillId="2" borderId="15" xfId="0" applyNumberFormat="1" applyFill="1" applyBorder="1"/>
    <xf numFmtId="164" fontId="0" fillId="0" borderId="0" xfId="0" applyNumberFormat="1" applyFill="1" applyBorder="1"/>
    <xf numFmtId="0" fontId="11" fillId="3" borderId="0" xfId="0" applyFont="1" applyFill="1"/>
    <xf numFmtId="0" fontId="0" fillId="3" borderId="0" xfId="0" applyFill="1"/>
    <xf numFmtId="164" fontId="0" fillId="3" borderId="0" xfId="0" applyNumberFormat="1" applyFill="1"/>
    <xf numFmtId="0" fontId="11" fillId="3" borderId="4" xfId="0" applyFont="1" applyFill="1" applyBorder="1"/>
    <xf numFmtId="164" fontId="6" fillId="3" borderId="5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0" fontId="8" fillId="0" borderId="19" xfId="0" applyFont="1" applyBorder="1"/>
    <xf numFmtId="164" fontId="4" fillId="0" borderId="20" xfId="0" applyNumberFormat="1" applyFont="1" applyBorder="1"/>
    <xf numFmtId="164" fontId="4" fillId="0" borderId="21" xfId="0" applyNumberFormat="1" applyFont="1" applyBorder="1"/>
    <xf numFmtId="0" fontId="8" fillId="0" borderId="7" xfId="0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0" fontId="8" fillId="0" borderId="13" xfId="0" applyFont="1" applyBorder="1"/>
    <xf numFmtId="164" fontId="0" fillId="0" borderId="14" xfId="0" applyNumberFormat="1" applyBorder="1"/>
    <xf numFmtId="0" fontId="0" fillId="0" borderId="15" xfId="0" applyBorder="1"/>
    <xf numFmtId="0" fontId="8" fillId="0" borderId="8" xfId="0" applyFont="1" applyBorder="1" applyAlignment="1">
      <alignment wrapText="1"/>
    </xf>
    <xf numFmtId="0" fontId="8" fillId="0" borderId="8" xfId="0" applyFont="1" applyBorder="1"/>
    <xf numFmtId="164" fontId="8" fillId="0" borderId="8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jaantonic/Desktop/Tanja%20AS/IDENTITETA%20IN%20PRAVO/01%20STRANKE/DOM%20FRANCETA%20BERGLJA/JN%20ZAVAROVANJE/KONC&#780;NA%20VERZIJA%20ZA%20OBJAVO/Register%20osnovnih%20sredstev%20na%20dan%2031.12.2018-%20predlog%20zavarovanja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brez strojelom"/>
      <sheetName val="Di"/>
      <sheetName val="računalniki"/>
      <sheetName val="strojelom"/>
      <sheetName val="strojelom medicina"/>
      <sheetName val="objekti"/>
      <sheetName val="izločeno"/>
      <sheetName val="zbirnik"/>
      <sheetName val="OS 31.12.2018"/>
    </sheetNames>
    <sheetDataSet>
      <sheetData sheetId="0">
        <row r="2581">
          <cell r="F2581">
            <v>537152.74000000022</v>
          </cell>
        </row>
        <row r="2601">
          <cell r="F2601">
            <v>14513.089999999998</v>
          </cell>
        </row>
        <row r="2635">
          <cell r="F2635">
            <v>24130.639999999985</v>
          </cell>
        </row>
        <row r="2664">
          <cell r="F2664">
            <v>21624.989999999987</v>
          </cell>
        </row>
        <row r="2672">
          <cell r="F2672">
            <v>6585.2400000000007</v>
          </cell>
        </row>
        <row r="2681">
          <cell r="F2681">
            <v>8108.73</v>
          </cell>
        </row>
      </sheetData>
      <sheetData sheetId="1">
        <row r="1413">
          <cell r="F1413">
            <v>199872.99000000066</v>
          </cell>
        </row>
        <row r="1444">
          <cell r="F1444">
            <v>6586.6699999999992</v>
          </cell>
        </row>
        <row r="1463">
          <cell r="F1463">
            <v>3411.7999999999993</v>
          </cell>
        </row>
        <row r="1495">
          <cell r="F1495">
            <v>3723.5400000000018</v>
          </cell>
        </row>
      </sheetData>
      <sheetData sheetId="2">
        <row r="6">
          <cell r="F6">
            <v>15215.920000000002</v>
          </cell>
        </row>
        <row r="16">
          <cell r="F16">
            <v>11417.96</v>
          </cell>
        </row>
        <row r="21">
          <cell r="F21">
            <v>4022.1899999999996</v>
          </cell>
        </row>
        <row r="27">
          <cell r="F27">
            <v>4061.76</v>
          </cell>
        </row>
        <row r="30">
          <cell r="F30">
            <v>2613.75</v>
          </cell>
        </row>
      </sheetData>
      <sheetData sheetId="3">
        <row r="67">
          <cell r="F67">
            <v>288979.99000000005</v>
          </cell>
        </row>
        <row r="73">
          <cell r="F73">
            <v>28913.56</v>
          </cell>
        </row>
        <row r="76">
          <cell r="F76">
            <v>13499.71</v>
          </cell>
        </row>
        <row r="85">
          <cell r="F85">
            <v>78714.319999999992</v>
          </cell>
        </row>
        <row r="92">
          <cell r="F92">
            <v>26991.200000000001</v>
          </cell>
        </row>
        <row r="97">
          <cell r="F97">
            <v>27687.579999999998</v>
          </cell>
        </row>
        <row r="101">
          <cell r="F101">
            <v>29611.5</v>
          </cell>
        </row>
      </sheetData>
      <sheetData sheetId="4">
        <row r="8">
          <cell r="F8">
            <v>10306.42</v>
          </cell>
        </row>
        <row r="10">
          <cell r="F10">
            <v>1884.8</v>
          </cell>
        </row>
        <row r="13">
          <cell r="F13">
            <v>2983.61</v>
          </cell>
        </row>
        <row r="15">
          <cell r="F15">
            <v>1841.31</v>
          </cell>
        </row>
        <row r="17">
          <cell r="F17">
            <v>3874.92</v>
          </cell>
        </row>
        <row r="20">
          <cell r="F20">
            <v>1955.6</v>
          </cell>
        </row>
      </sheetData>
      <sheetData sheetId="5">
        <row r="42">
          <cell r="F42">
            <v>4672195.1399999997</v>
          </cell>
        </row>
        <row r="44">
          <cell r="F44">
            <v>1053.5999999999999</v>
          </cell>
        </row>
        <row r="46">
          <cell r="F46">
            <v>25764.97</v>
          </cell>
        </row>
        <row r="54">
          <cell r="F54">
            <v>2807.1200000000003</v>
          </cell>
        </row>
        <row r="55">
          <cell r="F55">
            <v>17613.919999999998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C1707-F960-F348-ADD3-DC086FA478F2}">
  <dimension ref="A2:F87"/>
  <sheetViews>
    <sheetView tabSelected="1" workbookViewId="0"/>
  </sheetViews>
  <sheetFormatPr defaultColWidth="8.875" defaultRowHeight="12.75" x14ac:dyDescent="0.2"/>
  <cols>
    <col min="1" max="1" width="43.5" style="2" customWidth="1"/>
    <col min="2" max="2" width="19.875" style="2" customWidth="1"/>
    <col min="3" max="3" width="18.875" style="2" customWidth="1"/>
    <col min="4" max="4" width="20.125" style="2" customWidth="1"/>
    <col min="5" max="5" width="3.375" style="2" customWidth="1"/>
    <col min="6" max="6" width="11.625" style="2" bestFit="1" customWidth="1"/>
    <col min="7" max="7" width="4.375" style="2" customWidth="1"/>
    <col min="8" max="8" width="11.625" style="2" bestFit="1" customWidth="1"/>
    <col min="9" max="16384" width="8.875" style="2"/>
  </cols>
  <sheetData>
    <row r="2" spans="1:4" ht="23.25" x14ac:dyDescent="0.35">
      <c r="A2" s="1" t="s">
        <v>0</v>
      </c>
      <c r="B2"/>
      <c r="C2" s="1"/>
      <c r="D2" s="1"/>
    </row>
    <row r="3" spans="1:4" ht="23.25" x14ac:dyDescent="0.35">
      <c r="A3" s="1" t="s">
        <v>1</v>
      </c>
      <c r="B3"/>
      <c r="C3"/>
      <c r="D3"/>
    </row>
    <row r="4" spans="1:4" ht="23.25" x14ac:dyDescent="0.35">
      <c r="A4" s="1"/>
      <c r="B4"/>
      <c r="C4"/>
      <c r="D4"/>
    </row>
    <row r="5" spans="1:4" s="5" customFormat="1" ht="16.5" thickBot="1" x14ac:dyDescent="0.3">
      <c r="A5" s="3" t="s">
        <v>2</v>
      </c>
      <c r="B5" s="4"/>
      <c r="C5" s="4"/>
      <c r="D5" s="4"/>
    </row>
    <row r="6" spans="1:4" s="5" customFormat="1" ht="16.5" thickBot="1" x14ac:dyDescent="0.3">
      <c r="A6" s="6"/>
      <c r="B6" s="7" t="s">
        <v>3</v>
      </c>
      <c r="C6" s="8" t="s">
        <v>4</v>
      </c>
      <c r="D6" s="9" t="s">
        <v>5</v>
      </c>
    </row>
    <row r="7" spans="1:4" s="5" customFormat="1" ht="15.75" x14ac:dyDescent="0.25">
      <c r="A7" s="10"/>
      <c r="B7" s="11"/>
      <c r="C7" s="11"/>
      <c r="D7" s="12"/>
    </row>
    <row r="8" spans="1:4" s="5" customFormat="1" ht="15.75" x14ac:dyDescent="0.25">
      <c r="A8" s="13"/>
      <c r="B8" s="14"/>
      <c r="C8" s="14"/>
      <c r="D8" s="15"/>
    </row>
    <row r="9" spans="1:4" ht="15.75" x14ac:dyDescent="0.25">
      <c r="A9" s="16" t="s">
        <v>6</v>
      </c>
      <c r="B9" s="17">
        <f>'[1]strojelom medicina'!F20</f>
        <v>1955.6</v>
      </c>
      <c r="C9" s="18">
        <v>1</v>
      </c>
      <c r="D9" s="19">
        <f t="shared" ref="D9:D22" si="0">B9*C9</f>
        <v>1955.6</v>
      </c>
    </row>
    <row r="10" spans="1:4" ht="15.75" x14ac:dyDescent="0.25">
      <c r="A10" s="13">
        <v>2018</v>
      </c>
      <c r="B10" s="17">
        <f>[1]strojelom!F101</f>
        <v>29611.5</v>
      </c>
      <c r="C10" s="18">
        <v>1</v>
      </c>
      <c r="D10" s="19">
        <f t="shared" si="0"/>
        <v>29611.5</v>
      </c>
    </row>
    <row r="11" spans="1:4" ht="15.75" x14ac:dyDescent="0.25">
      <c r="A11" s="16" t="s">
        <v>7</v>
      </c>
      <c r="B11" s="17">
        <f>'[1]strojelom medicina'!F17</f>
        <v>3874.92</v>
      </c>
      <c r="C11" s="18">
        <v>1</v>
      </c>
      <c r="D11" s="19">
        <f t="shared" si="0"/>
        <v>3874.92</v>
      </c>
    </row>
    <row r="12" spans="1:4" ht="15.75" x14ac:dyDescent="0.25">
      <c r="A12" s="13">
        <v>2017</v>
      </c>
      <c r="B12" s="17">
        <f>[1]strojelom!F97</f>
        <v>27687.579999999998</v>
      </c>
      <c r="C12" s="18">
        <v>1</v>
      </c>
      <c r="D12" s="19">
        <f t="shared" si="0"/>
        <v>27687.579999999998</v>
      </c>
    </row>
    <row r="13" spans="1:4" ht="15.75" x14ac:dyDescent="0.25">
      <c r="A13" s="16" t="s">
        <v>8</v>
      </c>
      <c r="B13" s="17">
        <f>'[1]strojelom medicina'!F15</f>
        <v>1841.31</v>
      </c>
      <c r="C13" s="18">
        <v>1</v>
      </c>
      <c r="D13" s="19">
        <f t="shared" si="0"/>
        <v>1841.31</v>
      </c>
    </row>
    <row r="14" spans="1:4" ht="15.75" x14ac:dyDescent="0.25">
      <c r="A14" s="13">
        <v>2016</v>
      </c>
      <c r="B14" s="17">
        <f>[1]strojelom!F92</f>
        <v>26991.200000000001</v>
      </c>
      <c r="C14" s="18">
        <v>1</v>
      </c>
      <c r="D14" s="19">
        <f t="shared" si="0"/>
        <v>26991.200000000001</v>
      </c>
    </row>
    <row r="15" spans="1:4" ht="15.75" x14ac:dyDescent="0.25">
      <c r="A15" s="16" t="s">
        <v>9</v>
      </c>
      <c r="B15" s="17">
        <f>'[1]strojelom medicina'!F13</f>
        <v>2983.61</v>
      </c>
      <c r="C15" s="18">
        <v>1</v>
      </c>
      <c r="D15" s="19">
        <f t="shared" si="0"/>
        <v>2983.61</v>
      </c>
    </row>
    <row r="16" spans="1:4" ht="15.75" x14ac:dyDescent="0.25">
      <c r="A16" s="13">
        <v>2015</v>
      </c>
      <c r="B16" s="17">
        <f>[1]strojelom!F85</f>
        <v>78714.319999999992</v>
      </c>
      <c r="C16" s="18">
        <v>1</v>
      </c>
      <c r="D16" s="19">
        <f t="shared" si="0"/>
        <v>78714.319999999992</v>
      </c>
    </row>
    <row r="17" spans="1:6" ht="15.75" x14ac:dyDescent="0.25">
      <c r="A17" s="16" t="s">
        <v>10</v>
      </c>
      <c r="B17" s="17">
        <f>'[1]strojelom medicina'!F10</f>
        <v>1884.8</v>
      </c>
      <c r="C17" s="18">
        <v>1</v>
      </c>
      <c r="D17" s="19">
        <f t="shared" si="0"/>
        <v>1884.8</v>
      </c>
    </row>
    <row r="18" spans="1:6" ht="15.75" x14ac:dyDescent="0.25">
      <c r="A18" s="13">
        <v>2014</v>
      </c>
      <c r="B18" s="17">
        <f>[1]strojelom!F76</f>
        <v>13499.71</v>
      </c>
      <c r="C18" s="18">
        <v>1</v>
      </c>
      <c r="D18" s="19">
        <f t="shared" si="0"/>
        <v>13499.71</v>
      </c>
    </row>
    <row r="19" spans="1:6" ht="15.75" x14ac:dyDescent="0.25">
      <c r="A19" s="16" t="s">
        <v>11</v>
      </c>
      <c r="B19" s="17"/>
      <c r="C19" s="18">
        <v>1</v>
      </c>
      <c r="D19" s="19">
        <f t="shared" si="0"/>
        <v>0</v>
      </c>
    </row>
    <row r="20" spans="1:6" ht="15.75" x14ac:dyDescent="0.25">
      <c r="A20" s="20">
        <v>2013</v>
      </c>
      <c r="B20" s="17">
        <f>[1]strojelom!F73</f>
        <v>28913.56</v>
      </c>
      <c r="C20" s="21">
        <v>1</v>
      </c>
      <c r="D20" s="19">
        <f t="shared" si="0"/>
        <v>28913.56</v>
      </c>
      <c r="E20" s="22"/>
      <c r="F20" s="23"/>
    </row>
    <row r="21" spans="1:6" ht="15.75" x14ac:dyDescent="0.25">
      <c r="A21" s="16" t="s">
        <v>12</v>
      </c>
      <c r="B21" s="17">
        <f>'[1]strojelom medicina'!F8</f>
        <v>10306.42</v>
      </c>
      <c r="C21" s="21">
        <v>0.5</v>
      </c>
      <c r="D21" s="19">
        <f t="shared" si="0"/>
        <v>5153.21</v>
      </c>
      <c r="E21" s="22"/>
      <c r="F21" s="23"/>
    </row>
    <row r="22" spans="1:6" ht="16.5" thickBot="1" x14ac:dyDescent="0.3">
      <c r="A22" s="24" t="s">
        <v>13</v>
      </c>
      <c r="B22" s="25">
        <f>[1]strojelom!F67</f>
        <v>288979.99000000005</v>
      </c>
      <c r="C22" s="26">
        <v>0.5</v>
      </c>
      <c r="D22" s="27">
        <f t="shared" si="0"/>
        <v>144489.99500000002</v>
      </c>
      <c r="E22" s="28"/>
      <c r="F22" s="23"/>
    </row>
    <row r="23" spans="1:6" ht="16.5" thickBot="1" x14ac:dyDescent="0.3">
      <c r="A23" s="6"/>
      <c r="B23" s="29">
        <f>SUM(B6:B22)</f>
        <v>517244.52</v>
      </c>
      <c r="C23" s="30"/>
      <c r="D23" s="31">
        <f>SUM(D7:D22)</f>
        <v>367601.31499999994</v>
      </c>
      <c r="E23" s="28"/>
    </row>
    <row r="24" spans="1:6" ht="15.75" x14ac:dyDescent="0.25">
      <c r="A24"/>
      <c r="B24"/>
      <c r="C24"/>
      <c r="D24" s="32"/>
      <c r="E24" s="28"/>
    </row>
    <row r="25" spans="1:6" ht="15.75" x14ac:dyDescent="0.25">
      <c r="A25" s="33"/>
      <c r="B25" s="34"/>
      <c r="C25" s="35"/>
      <c r="D25" s="35"/>
    </row>
    <row r="26" spans="1:6" s="36" customFormat="1" ht="28.5" customHeight="1" thickBot="1" x14ac:dyDescent="0.25">
      <c r="A26" s="115" t="s">
        <v>14</v>
      </c>
      <c r="B26" s="115"/>
      <c r="C26" s="115"/>
      <c r="D26" s="115"/>
    </row>
    <row r="27" spans="1:6" ht="16.5" hidden="1" thickBot="1" x14ac:dyDescent="0.3">
      <c r="A27" s="3"/>
      <c r="B27" s="37"/>
      <c r="C27"/>
      <c r="D27"/>
    </row>
    <row r="28" spans="1:6" ht="16.5" thickBot="1" x14ac:dyDescent="0.3">
      <c r="A28" s="6"/>
      <c r="B28" s="8" t="s">
        <v>3</v>
      </c>
      <c r="C28" s="8" t="s">
        <v>4</v>
      </c>
      <c r="D28" s="9" t="s">
        <v>5</v>
      </c>
    </row>
    <row r="29" spans="1:6" ht="15.75" x14ac:dyDescent="0.25">
      <c r="A29" s="38"/>
      <c r="B29" s="11"/>
      <c r="C29" s="11"/>
      <c r="D29" s="12"/>
    </row>
    <row r="30" spans="1:6" ht="15.75" x14ac:dyDescent="0.25">
      <c r="A30" s="13">
        <v>2018</v>
      </c>
      <c r="B30" s="39">
        <f>'[1]OS brez strojelom'!F2681</f>
        <v>8108.73</v>
      </c>
      <c r="C30" s="21">
        <v>1</v>
      </c>
      <c r="D30" s="19">
        <f t="shared" ref="D30:D35" si="1">B30*C30</f>
        <v>8108.73</v>
      </c>
    </row>
    <row r="31" spans="1:6" ht="15.75" x14ac:dyDescent="0.25">
      <c r="A31" s="13">
        <v>2017</v>
      </c>
      <c r="B31" s="39">
        <f>'[1]OS brez strojelom'!F2672</f>
        <v>6585.2400000000007</v>
      </c>
      <c r="C31" s="21">
        <v>1</v>
      </c>
      <c r="D31" s="19">
        <f t="shared" si="1"/>
        <v>6585.2400000000007</v>
      </c>
    </row>
    <row r="32" spans="1:6" ht="15.75" x14ac:dyDescent="0.25">
      <c r="A32" s="13">
        <v>2016</v>
      </c>
      <c r="B32" s="39">
        <f>'[1]OS brez strojelom'!F2664</f>
        <v>21624.989999999987</v>
      </c>
      <c r="C32" s="21">
        <v>1</v>
      </c>
      <c r="D32" s="19">
        <f t="shared" si="1"/>
        <v>21624.989999999987</v>
      </c>
    </row>
    <row r="33" spans="1:4" ht="15.75" x14ac:dyDescent="0.25">
      <c r="A33" s="13">
        <v>2015</v>
      </c>
      <c r="B33" s="39">
        <f>'[1]OS brez strojelom'!F2635</f>
        <v>24130.639999999985</v>
      </c>
      <c r="C33" s="21">
        <v>1</v>
      </c>
      <c r="D33" s="19">
        <f t="shared" si="1"/>
        <v>24130.639999999985</v>
      </c>
    </row>
    <row r="34" spans="1:4" ht="15.75" x14ac:dyDescent="0.25">
      <c r="A34" s="13">
        <v>2014</v>
      </c>
      <c r="B34" s="39">
        <f>'[1]OS brez strojelom'!F2601</f>
        <v>14513.089999999998</v>
      </c>
      <c r="C34" s="21">
        <v>1</v>
      </c>
      <c r="D34" s="19">
        <f t="shared" si="1"/>
        <v>14513.089999999998</v>
      </c>
    </row>
    <row r="35" spans="1:4" ht="16.5" thickBot="1" x14ac:dyDescent="0.3">
      <c r="A35" s="40" t="s">
        <v>15</v>
      </c>
      <c r="B35" s="41">
        <f>'[1]OS brez strojelom'!F2581</f>
        <v>537152.74000000022</v>
      </c>
      <c r="C35" s="42">
        <v>0.5</v>
      </c>
      <c r="D35" s="43">
        <f t="shared" si="1"/>
        <v>268576.37000000011</v>
      </c>
    </row>
    <row r="36" spans="1:4" ht="16.5" thickBot="1" x14ac:dyDescent="0.3">
      <c r="A36" s="44"/>
      <c r="B36" s="45">
        <f>SUM(B29:B35)</f>
        <v>612115.43000000017</v>
      </c>
      <c r="C36" s="45"/>
      <c r="D36" s="46">
        <f>SUM(D29:D35)</f>
        <v>343539.06000000006</v>
      </c>
    </row>
    <row r="37" spans="1:4" ht="16.5" thickBot="1" x14ac:dyDescent="0.3">
      <c r="A37" s="47" t="s">
        <v>16</v>
      </c>
      <c r="B37" s="48">
        <f>[1]objekti!F54</f>
        <v>2807.1200000000003</v>
      </c>
      <c r="C37" s="49">
        <v>0.4</v>
      </c>
      <c r="D37" s="50">
        <f>B37*C37</f>
        <v>1122.8480000000002</v>
      </c>
    </row>
    <row r="38" spans="1:4" ht="15.75" x14ac:dyDescent="0.25">
      <c r="A38" s="51"/>
      <c r="B38" s="52"/>
      <c r="C38"/>
      <c r="D38"/>
    </row>
    <row r="39" spans="1:4" ht="16.5" thickBot="1" x14ac:dyDescent="0.3">
      <c r="A39" s="53" t="s">
        <v>17</v>
      </c>
      <c r="B39" s="54"/>
      <c r="C39"/>
      <c r="D39"/>
    </row>
    <row r="40" spans="1:4" s="36" customFormat="1" ht="16.5" thickBot="1" x14ac:dyDescent="0.3">
      <c r="A40" s="6"/>
      <c r="B40" s="55" t="s">
        <v>3</v>
      </c>
      <c r="C40" s="8" t="s">
        <v>4</v>
      </c>
      <c r="D40" s="9" t="s">
        <v>5</v>
      </c>
    </row>
    <row r="41" spans="1:4" ht="15.75" x14ac:dyDescent="0.25">
      <c r="A41" s="10"/>
      <c r="B41" s="11"/>
      <c r="C41" s="11"/>
      <c r="D41" s="12"/>
    </row>
    <row r="42" spans="1:4" ht="15.75" x14ac:dyDescent="0.25">
      <c r="A42" s="56">
        <v>2018</v>
      </c>
      <c r="B42" s="57">
        <f>[1]računalniki!F30</f>
        <v>2613.75</v>
      </c>
      <c r="C42" s="58">
        <v>1</v>
      </c>
      <c r="D42" s="59">
        <f>C42*B42</f>
        <v>2613.75</v>
      </c>
    </row>
    <row r="43" spans="1:4" ht="15.75" x14ac:dyDescent="0.25">
      <c r="A43" s="56">
        <v>2017</v>
      </c>
      <c r="B43" s="57">
        <f>[1]računalniki!F27</f>
        <v>4061.76</v>
      </c>
      <c r="C43" s="21">
        <v>1</v>
      </c>
      <c r="D43" s="60">
        <f>C43*B43</f>
        <v>4061.76</v>
      </c>
    </row>
    <row r="44" spans="1:4" ht="15.75" x14ac:dyDescent="0.25">
      <c r="A44" s="56">
        <v>2016</v>
      </c>
      <c r="B44" s="57">
        <f>[1]računalniki!F21</f>
        <v>4022.1899999999996</v>
      </c>
      <c r="C44" s="21">
        <v>0.5</v>
      </c>
      <c r="D44" s="60">
        <f>C44*B44</f>
        <v>2011.0949999999998</v>
      </c>
    </row>
    <row r="45" spans="1:4" ht="15.75" x14ac:dyDescent="0.25">
      <c r="A45" s="56">
        <v>2015</v>
      </c>
      <c r="B45" s="57">
        <f>[1]računalniki!F16</f>
        <v>11417.96</v>
      </c>
      <c r="C45" s="21">
        <v>0.4</v>
      </c>
      <c r="D45" s="61">
        <f>B45*C45</f>
        <v>4567.1840000000002</v>
      </c>
    </row>
    <row r="46" spans="1:4" ht="16.5" thickBot="1" x14ac:dyDescent="0.3">
      <c r="A46" s="62">
        <v>2014</v>
      </c>
      <c r="B46" s="63">
        <f>[1]računalniki!F6</f>
        <v>15215.920000000002</v>
      </c>
      <c r="C46" s="42">
        <v>0.3</v>
      </c>
      <c r="D46" s="64">
        <f>B46*C46</f>
        <v>4564.7760000000007</v>
      </c>
    </row>
    <row r="47" spans="1:4" ht="16.5" thickBot="1" x14ac:dyDescent="0.3">
      <c r="A47" s="65"/>
      <c r="B47" s="66">
        <f>SUM(B42:B46)</f>
        <v>37331.58</v>
      </c>
      <c r="C47" s="67"/>
      <c r="D47" s="68">
        <f>SUM(D42:D46)</f>
        <v>17818.565000000002</v>
      </c>
    </row>
    <row r="48" spans="1:4" ht="20.25" x14ac:dyDescent="0.3">
      <c r="A48" s="69"/>
      <c r="B48" s="70"/>
      <c r="C48" s="71"/>
      <c r="D48" s="70"/>
    </row>
    <row r="49" spans="1:4" ht="16.5" thickBot="1" x14ac:dyDescent="0.3">
      <c r="A49" s="72" t="s">
        <v>18</v>
      </c>
      <c r="B49"/>
      <c r="C49"/>
      <c r="D49"/>
    </row>
    <row r="50" spans="1:4" ht="15.75" x14ac:dyDescent="0.25">
      <c r="A50" s="10"/>
      <c r="B50" s="73" t="s">
        <v>3</v>
      </c>
      <c r="C50" s="11" t="s">
        <v>4</v>
      </c>
      <c r="D50" s="12" t="s">
        <v>5</v>
      </c>
    </row>
    <row r="51" spans="1:4" ht="15.75" x14ac:dyDescent="0.25">
      <c r="A51" s="56">
        <v>2018</v>
      </c>
      <c r="B51" s="74">
        <f>[1]Di!F1495</f>
        <v>3723.5400000000018</v>
      </c>
      <c r="C51" s="21">
        <v>0.9</v>
      </c>
      <c r="D51" s="75">
        <f>B51*C51</f>
        <v>3351.1860000000015</v>
      </c>
    </row>
    <row r="52" spans="1:4" ht="15.75" x14ac:dyDescent="0.25">
      <c r="A52" s="56">
        <v>2017</v>
      </c>
      <c r="B52" s="74">
        <f>[1]Di!F1463</f>
        <v>3411.7999999999993</v>
      </c>
      <c r="C52" s="21">
        <v>0.5</v>
      </c>
      <c r="D52" s="75">
        <f>B52*C52</f>
        <v>1705.8999999999996</v>
      </c>
    </row>
    <row r="53" spans="1:4" ht="15.75" x14ac:dyDescent="0.25">
      <c r="A53" s="56">
        <v>2016</v>
      </c>
      <c r="B53" s="74">
        <f>[1]Di!F1444</f>
        <v>6586.6699999999992</v>
      </c>
      <c r="C53" s="21">
        <v>0.5</v>
      </c>
      <c r="D53" s="75">
        <f>B53*C53</f>
        <v>3293.3349999999996</v>
      </c>
    </row>
    <row r="54" spans="1:4" ht="15.75" x14ac:dyDescent="0.25">
      <c r="A54" s="76" t="s">
        <v>19</v>
      </c>
      <c r="B54" s="74">
        <f>[1]Di!F1413</f>
        <v>199872.99000000066</v>
      </c>
      <c r="C54" s="21">
        <v>0.1</v>
      </c>
      <c r="D54" s="75">
        <f>B54*C54</f>
        <v>19987.299000000068</v>
      </c>
    </row>
    <row r="55" spans="1:4" ht="16.5" thickBot="1" x14ac:dyDescent="0.3">
      <c r="A55" s="77"/>
      <c r="B55" s="78">
        <f>SUM(B51:B54)</f>
        <v>213595.00000000067</v>
      </c>
      <c r="C55" s="78"/>
      <c r="D55" s="79">
        <f>SUM(D51:D54)</f>
        <v>28337.720000000067</v>
      </c>
    </row>
    <row r="56" spans="1:4" ht="15.75" x14ac:dyDescent="0.25">
      <c r="A56" s="51"/>
      <c r="B56" s="80"/>
      <c r="C56" s="80"/>
      <c r="D56" s="80"/>
    </row>
    <row r="57" spans="1:4" ht="16.5" thickBot="1" x14ac:dyDescent="0.3">
      <c r="A57" s="81" t="s">
        <v>20</v>
      </c>
      <c r="B57"/>
      <c r="C57"/>
      <c r="D57"/>
    </row>
    <row r="58" spans="1:4" ht="15.75" x14ac:dyDescent="0.25">
      <c r="A58" s="10"/>
      <c r="B58" s="82" t="s">
        <v>21</v>
      </c>
      <c r="C58" s="83"/>
      <c r="D58" s="84"/>
    </row>
    <row r="59" spans="1:4" ht="15.75" x14ac:dyDescent="0.25">
      <c r="A59" s="85" t="s">
        <v>22</v>
      </c>
      <c r="B59" s="86">
        <f>[1]objekti!F42</f>
        <v>4672195.1399999997</v>
      </c>
      <c r="C59" s="87"/>
      <c r="D59" s="36"/>
    </row>
    <row r="60" spans="1:4" ht="15.75" x14ac:dyDescent="0.25">
      <c r="A60" s="88" t="s">
        <v>23</v>
      </c>
      <c r="B60" s="89">
        <f>[1]objekti!F55</f>
        <v>17613.919999999998</v>
      </c>
      <c r="C60" s="87"/>
      <c r="D60" s="36"/>
    </row>
    <row r="61" spans="1:4" ht="15.75" x14ac:dyDescent="0.25">
      <c r="A61" s="90" t="s">
        <v>24</v>
      </c>
      <c r="B61" s="91">
        <f>[1]objekti!F44</f>
        <v>1053.5999999999999</v>
      </c>
      <c r="C61" s="87"/>
      <c r="D61" s="36"/>
    </row>
    <row r="62" spans="1:4" ht="15.75" x14ac:dyDescent="0.25">
      <c r="A62" s="90" t="s">
        <v>25</v>
      </c>
      <c r="B62" s="91">
        <f>[1]objekti!F46</f>
        <v>25764.97</v>
      </c>
      <c r="C62" s="87"/>
      <c r="D62" s="36"/>
    </row>
    <row r="63" spans="1:4" ht="16.5" thickBot="1" x14ac:dyDescent="0.3">
      <c r="A63" s="92" t="s">
        <v>26</v>
      </c>
      <c r="B63" s="93">
        <f>[1]objekti!F54*0.5</f>
        <v>1403.5600000000002</v>
      </c>
      <c r="C63" s="87"/>
      <c r="D63" s="36"/>
    </row>
    <row r="64" spans="1:4" ht="15.75" x14ac:dyDescent="0.25">
      <c r="A64"/>
      <c r="B64"/>
      <c r="C64"/>
      <c r="D64" s="34"/>
    </row>
    <row r="65" spans="1:4" ht="15.75" x14ac:dyDescent="0.25">
      <c r="A65"/>
      <c r="B65"/>
      <c r="C65"/>
      <c r="D65"/>
    </row>
    <row r="66" spans="1:4" ht="15.75" x14ac:dyDescent="0.25">
      <c r="A66"/>
      <c r="B66"/>
      <c r="C66"/>
      <c r="D66"/>
    </row>
    <row r="67" spans="1:4" ht="15.75" x14ac:dyDescent="0.25">
      <c r="A67"/>
      <c r="B67" s="94"/>
      <c r="C67"/>
      <c r="D67"/>
    </row>
    <row r="68" spans="1:4" ht="15.75" x14ac:dyDescent="0.25">
      <c r="A68"/>
      <c r="B68"/>
      <c r="C68"/>
      <c r="D68"/>
    </row>
    <row r="69" spans="1:4" ht="21" thickBot="1" x14ac:dyDescent="0.35">
      <c r="A69" s="95" t="s">
        <v>27</v>
      </c>
      <c r="B69" s="96"/>
      <c r="C69" s="97"/>
      <c r="D69"/>
    </row>
    <row r="70" spans="1:4" ht="20.25" x14ac:dyDescent="0.3">
      <c r="A70" s="98"/>
      <c r="B70" s="99" t="s">
        <v>28</v>
      </c>
      <c r="C70" s="100" t="s">
        <v>5</v>
      </c>
      <c r="D70"/>
    </row>
    <row r="71" spans="1:4" ht="15.75" x14ac:dyDescent="0.25">
      <c r="A71" s="101" t="s">
        <v>29</v>
      </c>
      <c r="B71" s="102">
        <f>B17+B15+B13+B11+B9</f>
        <v>12540.24</v>
      </c>
      <c r="C71" s="103">
        <f>D21</f>
        <v>5153.21</v>
      </c>
    </row>
    <row r="72" spans="1:4" ht="15.75" x14ac:dyDescent="0.25">
      <c r="A72" s="104" t="s">
        <v>30</v>
      </c>
      <c r="B72" s="105">
        <f>B10+B12+B14+B16+B18+B20</f>
        <v>205417.86999999997</v>
      </c>
      <c r="C72" s="106">
        <f>D22</f>
        <v>144489.99500000002</v>
      </c>
    </row>
    <row r="73" spans="1:4" ht="16.5" thickBot="1" x14ac:dyDescent="0.3">
      <c r="A73" s="107" t="s">
        <v>31</v>
      </c>
      <c r="B73" s="108" t="s">
        <v>32</v>
      </c>
      <c r="C73" s="109"/>
    </row>
    <row r="74" spans="1:4" ht="20.25" x14ac:dyDescent="0.3">
      <c r="A74" s="95" t="s">
        <v>33</v>
      </c>
      <c r="B74" s="96"/>
      <c r="C74" s="97"/>
    </row>
    <row r="75" spans="1:4" ht="31.5" x14ac:dyDescent="0.25">
      <c r="A75" s="110" t="s">
        <v>34</v>
      </c>
      <c r="B75" s="112">
        <f>B71+B72+B30+B31+B32+B33+B34</f>
        <v>292920.8</v>
      </c>
      <c r="C75" s="112"/>
    </row>
    <row r="76" spans="1:4" ht="31.5" x14ac:dyDescent="0.25">
      <c r="A76" s="110" t="s">
        <v>35</v>
      </c>
      <c r="B76" s="112">
        <f>C72+C71+D35</f>
        <v>418219.57500000013</v>
      </c>
      <c r="C76" s="112"/>
    </row>
    <row r="77" spans="1:4" ht="15.75" x14ac:dyDescent="0.25">
      <c r="A77" s="111" t="s">
        <v>36</v>
      </c>
      <c r="B77" s="112">
        <f>D55</f>
        <v>28337.720000000067</v>
      </c>
      <c r="C77" s="112"/>
    </row>
    <row r="78" spans="1:4" ht="15.75" x14ac:dyDescent="0.25">
      <c r="A78" s="111" t="s">
        <v>37</v>
      </c>
      <c r="B78" s="112">
        <f>B59</f>
        <v>4672195.1399999997</v>
      </c>
      <c r="C78" s="112"/>
    </row>
    <row r="79" spans="1:4" ht="15.75" x14ac:dyDescent="0.25">
      <c r="A79" s="111" t="s">
        <v>38</v>
      </c>
      <c r="B79" s="113">
        <v>1150000</v>
      </c>
      <c r="C79" s="114"/>
    </row>
    <row r="80" spans="1:4" ht="15.75" x14ac:dyDescent="0.25">
      <c r="A80" s="111" t="s">
        <v>39</v>
      </c>
      <c r="B80" s="112">
        <v>5000</v>
      </c>
      <c r="C80" s="112"/>
    </row>
    <row r="81" spans="1:3" ht="15.75" x14ac:dyDescent="0.25">
      <c r="A81" s="111" t="s">
        <v>40</v>
      </c>
      <c r="B81" s="112">
        <f>B61</f>
        <v>1053.5999999999999</v>
      </c>
      <c r="C81" s="112"/>
    </row>
    <row r="82" spans="1:3" ht="15.75" x14ac:dyDescent="0.25">
      <c r="A82" s="111" t="s">
        <v>41</v>
      </c>
      <c r="B82" s="113">
        <v>30500</v>
      </c>
      <c r="C82" s="114"/>
    </row>
    <row r="83" spans="1:3" ht="15.75" x14ac:dyDescent="0.25">
      <c r="A83" s="111" t="s">
        <v>42</v>
      </c>
      <c r="B83" s="112">
        <f>B62</f>
        <v>25764.97</v>
      </c>
      <c r="C83" s="112"/>
    </row>
    <row r="84" spans="1:3" ht="15.75" x14ac:dyDescent="0.25">
      <c r="A84" s="111" t="s">
        <v>43</v>
      </c>
      <c r="B84" s="112">
        <f>B63</f>
        <v>1403.5600000000002</v>
      </c>
      <c r="C84" s="112"/>
    </row>
    <row r="85" spans="1:3" ht="15.75" x14ac:dyDescent="0.25">
      <c r="A85" s="111" t="s">
        <v>44</v>
      </c>
      <c r="B85" s="112">
        <v>12000</v>
      </c>
      <c r="C85" s="112"/>
    </row>
    <row r="86" spans="1:3" ht="20.25" x14ac:dyDescent="0.3">
      <c r="A86" s="95" t="s">
        <v>45</v>
      </c>
      <c r="B86" s="96"/>
      <c r="C86" s="97"/>
    </row>
    <row r="87" spans="1:3" ht="15.75" x14ac:dyDescent="0.25">
      <c r="A87" s="111" t="s">
        <v>46</v>
      </c>
      <c r="B87" s="112">
        <f>D47</f>
        <v>17818.565000000002</v>
      </c>
      <c r="C87" s="112"/>
    </row>
  </sheetData>
  <mergeCells count="13">
    <mergeCell ref="B79:C79"/>
    <mergeCell ref="A26:D26"/>
    <mergeCell ref="B75:C75"/>
    <mergeCell ref="B76:C76"/>
    <mergeCell ref="B77:C77"/>
    <mergeCell ref="B78:C78"/>
    <mergeCell ref="B87:C87"/>
    <mergeCell ref="B80:C80"/>
    <mergeCell ref="B81:C81"/>
    <mergeCell ref="B82:C82"/>
    <mergeCell ref="B83:C83"/>
    <mergeCell ref="B84:C84"/>
    <mergeCell ref="B85:C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AS</dc:creator>
  <cp:lastModifiedBy>Spela</cp:lastModifiedBy>
  <dcterms:created xsi:type="dcterms:W3CDTF">2019-10-21T16:23:44Z</dcterms:created>
  <dcterms:modified xsi:type="dcterms:W3CDTF">2019-10-22T08:01:16Z</dcterms:modified>
</cp:coreProperties>
</file>